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295"/>
  </bookViews>
  <sheets>
    <sheet name="Лист4" sheetId="4" r:id="rId1"/>
  </sheets>
  <definedNames>
    <definedName name="_xlnm.Print_Area" localSheetId="0">Лист4!$A$1:$AA$26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6" i="4" l="1"/>
  <c r="AA26" i="4" s="1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5" i="4"/>
  <c r="X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F24" i="4"/>
</calcChain>
</file>

<file path=xl/sharedStrings.xml><?xml version="1.0" encoding="utf-8"?>
<sst xmlns="http://schemas.openxmlformats.org/spreadsheetml/2006/main" count="25" uniqueCount="23">
  <si>
    <t>№ п/п</t>
  </si>
  <si>
    <t>Наименование,адрес объекта теплоснабжения</t>
  </si>
  <si>
    <t xml:space="preserve">Мероприятия по
реконструкции
(модернизации) имуществ а в
составе
Объекта
Соглашения
</t>
  </si>
  <si>
    <t xml:space="preserve">Источники финансирования
</t>
  </si>
  <si>
    <t>Концессионер</t>
  </si>
  <si>
    <t xml:space="preserve">Здание центрального тепловогопункта №1 (на базе кот. 6) Новосибирская область, Краснозерский район, р.п. Краснозерское, ул. Комсомольская, д.37
</t>
  </si>
  <si>
    <t xml:space="preserve">Здание центрального тепловогопункта №2 (на базе кот. 20) Новосибирская область, Краснозерский район, р.п. Краснозерское, ул. Тракторная, д.120/1,пом.1
</t>
  </si>
  <si>
    <t>Итого</t>
  </si>
  <si>
    <t>В том числе</t>
  </si>
  <si>
    <t>Концедент</t>
  </si>
  <si>
    <t>Задание и основные мероприятия по реконструкции имущества в составе Объекта Соглашения</t>
  </si>
  <si>
    <t>Стоимость, всего, тыс.руб</t>
  </si>
  <si>
    <t xml:space="preserve">Реконструкция (модернизария) насосного оборудования или установка частотного оборудования
</t>
  </si>
  <si>
    <t xml:space="preserve"> </t>
  </si>
  <si>
    <t>Срок завершения реконструкции</t>
  </si>
  <si>
    <t xml:space="preserve">Приложение № 6
к Концессионному соглашению №____ от____________
</t>
  </si>
  <si>
    <t xml:space="preserve">Нежилое здание(котельная) Новосибирская область, Краснозерский район, р.п.Краснозерское,ул. В. Красникова, 22А,
</t>
  </si>
  <si>
    <t xml:space="preserve">Помещение центрального теплово-го пункта N3 (на базе кот.22)Новосибирская область, Краснозерский район, р.п.Краснозерское, ул. Совхозная, д. 1/5
</t>
  </si>
  <si>
    <t>Нежилое здание (котельная ДКВР №1) Новосибирская область, Краснозерский район, р.п.Краснозерс кое, ул. Кирова, д.64а</t>
  </si>
  <si>
    <t xml:space="preserve">Здание котельной ЦРБ (№4), Новосибирская область, Кранозерский район, р.п. Краснозерское, ул.Ленина, д.81, пом.2,
</t>
  </si>
  <si>
    <t>Мощность, Гкал/час</t>
  </si>
  <si>
    <t>Здание котельной №9 (База-1) Новосибирская область, Краснозерский район, р.п. Краснозерское, ул.Набережная , д.30,</t>
  </si>
  <si>
    <r>
      <rPr>
        <sz val="14"/>
        <color theme="1"/>
        <rFont val="Times New Roman"/>
        <family val="1"/>
        <charset val="204"/>
      </rPr>
      <t xml:space="preserve">Концедент                                                                                                                                                                                                                                                                                           Городское поселение рабочий поселок Краснозерское Краснозерского муниципального района Новосибирской области 
Глава администрации рабочего поселка Краснозерское Краснозерского района Новосибирской области
______________________В.П. Цуриков
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</si>
</sst>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1" xfId="0" applyNumberFormat="1" applyBorder="1"/>
    <xf numFmtId="2" fontId="0" fillId="0" borderId="0" xfId="0" applyNumberFormat="1"/>
    <xf numFmtId="2" fontId="1" fillId="0" borderId="1" xfId="0" applyNumberFormat="1" applyFont="1" applyBorder="1"/>
    <xf numFmtId="0" fontId="1" fillId="0" borderId="0" xfId="0" applyFont="1"/>
    <xf numFmtId="2" fontId="1" fillId="0" borderId="0" xfId="0" applyNumberFormat="1" applyFont="1"/>
    <xf numFmtId="0" fontId="1" fillId="0" borderId="1" xfId="0" applyNumberFormat="1" applyFont="1" applyBorder="1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/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"/>
  <sheetViews>
    <sheetView tabSelected="1" topLeftCell="A19" zoomScale="98" zoomScaleNormal="98" zoomScaleSheetLayoutView="98" workbookViewId="0">
      <selection activeCell="B29" sqref="B29:D37"/>
    </sheetView>
  </sheetViews>
  <sheetFormatPr defaultRowHeight="15" x14ac:dyDescent="0.25"/>
  <cols>
    <col min="1" max="1" width="4" customWidth="1"/>
    <col min="2" max="2" width="36.5703125" customWidth="1"/>
    <col min="3" max="3" width="10.85546875" customWidth="1"/>
    <col min="4" max="4" width="14.85546875" customWidth="1"/>
    <col min="5" max="5" width="7" customWidth="1"/>
    <col min="6" max="25" width="6.42578125" customWidth="1"/>
    <col min="26" max="26" width="7.7109375" customWidth="1"/>
    <col min="27" max="27" width="10" customWidth="1"/>
  </cols>
  <sheetData>
    <row r="1" spans="1:28" ht="52.5" customHeight="1" x14ac:dyDescent="0.25">
      <c r="U1" s="39" t="s">
        <v>15</v>
      </c>
      <c r="V1" s="40"/>
      <c r="W1" s="40"/>
      <c r="X1" s="40"/>
      <c r="Y1" s="40"/>
      <c r="Z1" s="40"/>
      <c r="AA1" s="40"/>
    </row>
    <row r="2" spans="1:28" ht="27.6" customHeight="1" x14ac:dyDescent="0.25">
      <c r="U2" s="3"/>
      <c r="V2" s="1"/>
      <c r="W2" s="1"/>
      <c r="X2" s="2"/>
      <c r="Y2" s="2"/>
      <c r="Z2" s="2"/>
      <c r="AA2" s="1"/>
    </row>
    <row r="3" spans="1:28" ht="27.6" customHeight="1" x14ac:dyDescent="0.25">
      <c r="D3" s="52" t="s">
        <v>10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2"/>
      <c r="AA3" s="1"/>
    </row>
    <row r="4" spans="1:28" ht="156" customHeight="1" x14ac:dyDescent="0.25">
      <c r="A4" s="11" t="s">
        <v>0</v>
      </c>
      <c r="B4" s="12" t="s">
        <v>1</v>
      </c>
      <c r="C4" s="12" t="s">
        <v>20</v>
      </c>
      <c r="D4" s="15" t="s">
        <v>2</v>
      </c>
      <c r="E4" s="16" t="s">
        <v>3</v>
      </c>
      <c r="F4" s="10">
        <v>2024</v>
      </c>
      <c r="G4" s="10">
        <v>2025</v>
      </c>
      <c r="H4" s="10">
        <v>2026</v>
      </c>
      <c r="I4" s="10">
        <v>2027</v>
      </c>
      <c r="J4" s="10">
        <v>2028</v>
      </c>
      <c r="K4" s="10">
        <v>2029</v>
      </c>
      <c r="L4" s="10">
        <v>2030</v>
      </c>
      <c r="M4" s="10">
        <v>2031</v>
      </c>
      <c r="N4" s="10">
        <v>2032</v>
      </c>
      <c r="O4" s="10">
        <v>2033</v>
      </c>
      <c r="P4" s="10">
        <v>2034</v>
      </c>
      <c r="Q4" s="10">
        <v>2035</v>
      </c>
      <c r="R4" s="10">
        <v>2036</v>
      </c>
      <c r="S4" s="10">
        <v>2037</v>
      </c>
      <c r="T4" s="10">
        <v>2038</v>
      </c>
      <c r="U4" s="10">
        <v>2039</v>
      </c>
      <c r="V4" s="10">
        <v>2040</v>
      </c>
      <c r="W4" s="10">
        <v>2041</v>
      </c>
      <c r="X4" s="10">
        <v>2042</v>
      </c>
      <c r="Y4" s="10">
        <v>2043</v>
      </c>
      <c r="Z4" s="14" t="s">
        <v>14</v>
      </c>
      <c r="AA4" s="13" t="s">
        <v>11</v>
      </c>
      <c r="AB4" s="5"/>
    </row>
    <row r="5" spans="1:28" ht="18" customHeight="1" x14ac:dyDescent="0.25">
      <c r="A5" s="26">
        <v>1</v>
      </c>
      <c r="B5" s="53" t="s">
        <v>16</v>
      </c>
      <c r="C5" s="20"/>
      <c r="D5" s="33" t="s">
        <v>12</v>
      </c>
      <c r="E5" s="30" t="s">
        <v>4</v>
      </c>
      <c r="F5" s="6">
        <v>200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9">
        <v>2024</v>
      </c>
      <c r="AA5" s="6">
        <f>SUM(F5:Y5)</f>
        <v>200</v>
      </c>
    </row>
    <row r="6" spans="1:28" ht="19.5" customHeight="1" x14ac:dyDescent="0.25">
      <c r="A6" s="26"/>
      <c r="B6" s="54"/>
      <c r="C6" s="20">
        <v>1.5</v>
      </c>
      <c r="D6" s="34"/>
      <c r="E6" s="31"/>
      <c r="F6" s="6"/>
      <c r="G6" s="6"/>
      <c r="H6" s="6"/>
      <c r="I6" s="6"/>
      <c r="J6" s="6"/>
      <c r="K6" s="6"/>
      <c r="L6" s="6"/>
      <c r="M6" s="6">
        <v>200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9">
        <v>2031</v>
      </c>
      <c r="AA6" s="6">
        <f t="shared" ref="AA6:AA23" si="0">SUM(F6:Y6)</f>
        <v>200</v>
      </c>
    </row>
    <row r="7" spans="1:28" ht="18" customHeight="1" x14ac:dyDescent="0.25">
      <c r="A7" s="26"/>
      <c r="B7" s="55"/>
      <c r="C7" s="24"/>
      <c r="D7" s="34"/>
      <c r="E7" s="3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>
        <v>200</v>
      </c>
      <c r="U7" s="6"/>
      <c r="V7" s="6"/>
      <c r="W7" s="6"/>
      <c r="X7" s="6"/>
      <c r="Y7" s="6"/>
      <c r="Z7" s="9">
        <v>2038</v>
      </c>
      <c r="AA7" s="6">
        <f t="shared" si="0"/>
        <v>200</v>
      </c>
    </row>
    <row r="8" spans="1:28" ht="18.75" customHeight="1" x14ac:dyDescent="0.25">
      <c r="A8" s="26">
        <v>2</v>
      </c>
      <c r="B8" s="27" t="s">
        <v>21</v>
      </c>
      <c r="C8" s="21"/>
      <c r="D8" s="34"/>
      <c r="E8" s="31"/>
      <c r="F8" s="6"/>
      <c r="G8" s="6">
        <v>200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9">
        <v>2025</v>
      </c>
      <c r="AA8" s="6">
        <f t="shared" si="0"/>
        <v>200</v>
      </c>
    </row>
    <row r="9" spans="1:28" ht="18" customHeight="1" x14ac:dyDescent="0.25">
      <c r="A9" s="26"/>
      <c r="B9" s="28"/>
      <c r="C9" s="21">
        <v>2.5</v>
      </c>
      <c r="D9" s="34"/>
      <c r="E9" s="31"/>
      <c r="F9" s="6"/>
      <c r="G9" s="6"/>
      <c r="H9" s="6"/>
      <c r="I9" s="6"/>
      <c r="J9" s="6"/>
      <c r="K9" s="6"/>
      <c r="L9" s="6"/>
      <c r="M9" s="6"/>
      <c r="N9" s="6">
        <v>200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9">
        <v>2032</v>
      </c>
      <c r="AA9" s="6">
        <f t="shared" si="0"/>
        <v>200</v>
      </c>
    </row>
    <row r="10" spans="1:28" ht="16.5" customHeight="1" x14ac:dyDescent="0.25">
      <c r="A10" s="26"/>
      <c r="B10" s="29"/>
      <c r="C10" s="22"/>
      <c r="D10" s="34"/>
      <c r="E10" s="31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>
        <v>200</v>
      </c>
      <c r="V10" s="6"/>
      <c r="W10" s="6"/>
      <c r="X10" s="6"/>
      <c r="Y10" s="6"/>
      <c r="Z10" s="9">
        <v>2039</v>
      </c>
      <c r="AA10" s="6">
        <f t="shared" si="0"/>
        <v>200</v>
      </c>
    </row>
    <row r="11" spans="1:28" ht="15" customHeight="1" x14ac:dyDescent="0.25">
      <c r="A11" s="26">
        <v>3</v>
      </c>
      <c r="B11" s="36" t="s">
        <v>18</v>
      </c>
      <c r="C11" s="21"/>
      <c r="D11" s="34"/>
      <c r="E11" s="31"/>
      <c r="F11" s="6"/>
      <c r="G11" s="6"/>
      <c r="H11" s="6">
        <v>200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9">
        <v>2026</v>
      </c>
      <c r="AA11" s="6">
        <f t="shared" si="0"/>
        <v>200</v>
      </c>
    </row>
    <row r="12" spans="1:28" x14ac:dyDescent="0.25">
      <c r="A12" s="26"/>
      <c r="B12" s="36"/>
      <c r="C12" s="21">
        <v>7.99</v>
      </c>
      <c r="D12" s="34"/>
      <c r="E12" s="31"/>
      <c r="F12" s="6"/>
      <c r="G12" s="6"/>
      <c r="H12" s="6"/>
      <c r="I12" s="6"/>
      <c r="J12" s="6"/>
      <c r="K12" s="6"/>
      <c r="L12" s="6"/>
      <c r="M12" s="6"/>
      <c r="N12" s="6"/>
      <c r="O12" s="6">
        <v>200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9">
        <v>2033</v>
      </c>
      <c r="AA12" s="6">
        <f t="shared" si="0"/>
        <v>200</v>
      </c>
    </row>
    <row r="13" spans="1:28" x14ac:dyDescent="0.25">
      <c r="A13" s="26"/>
      <c r="B13" s="36"/>
      <c r="C13" s="21"/>
      <c r="D13" s="34"/>
      <c r="E13" s="31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>
        <v>400</v>
      </c>
      <c r="W13" s="6"/>
      <c r="X13" s="6"/>
      <c r="Y13" s="6"/>
      <c r="Z13" s="9">
        <v>2040</v>
      </c>
      <c r="AA13" s="6">
        <f t="shared" si="0"/>
        <v>400</v>
      </c>
    </row>
    <row r="14" spans="1:28" ht="15" customHeight="1" x14ac:dyDescent="0.25">
      <c r="A14" s="26"/>
      <c r="B14" s="36"/>
      <c r="C14" s="22"/>
      <c r="D14" s="34"/>
      <c r="E14" s="3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>
        <v>400</v>
      </c>
      <c r="Y14" s="6"/>
      <c r="Z14" s="9">
        <v>2042</v>
      </c>
      <c r="AA14" s="6">
        <f t="shared" si="0"/>
        <v>400</v>
      </c>
    </row>
    <row r="15" spans="1:28" x14ac:dyDescent="0.25">
      <c r="A15" s="26">
        <v>4</v>
      </c>
      <c r="B15" s="41" t="s">
        <v>19</v>
      </c>
      <c r="C15" s="23"/>
      <c r="D15" s="34"/>
      <c r="E15" s="31"/>
      <c r="F15" s="6"/>
      <c r="G15" s="6"/>
      <c r="H15" s="6"/>
      <c r="I15" s="6">
        <v>200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9">
        <v>2027</v>
      </c>
      <c r="AA15" s="6">
        <f t="shared" si="0"/>
        <v>200</v>
      </c>
    </row>
    <row r="16" spans="1:28" x14ac:dyDescent="0.25">
      <c r="A16" s="26"/>
      <c r="B16" s="41"/>
      <c r="C16" s="23">
        <v>5.5</v>
      </c>
      <c r="D16" s="34"/>
      <c r="E16" s="31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v>200</v>
      </c>
      <c r="Q16" s="6"/>
      <c r="R16" s="6"/>
      <c r="S16" s="6"/>
      <c r="T16" s="6"/>
      <c r="U16" s="6"/>
      <c r="V16" s="6"/>
      <c r="W16" s="6"/>
      <c r="X16" s="6"/>
      <c r="Y16" s="6"/>
      <c r="Z16" s="9">
        <v>2034</v>
      </c>
      <c r="AA16" s="6">
        <f t="shared" si="0"/>
        <v>200</v>
      </c>
    </row>
    <row r="17" spans="1:29" ht="24.75" customHeight="1" x14ac:dyDescent="0.25">
      <c r="A17" s="26"/>
      <c r="B17" s="41"/>
      <c r="C17" s="17"/>
      <c r="D17" s="34"/>
      <c r="E17" s="3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>
        <v>200</v>
      </c>
      <c r="X17" s="6"/>
      <c r="Y17" s="6"/>
      <c r="Z17" s="9">
        <v>2041</v>
      </c>
      <c r="AA17" s="6">
        <f t="shared" si="0"/>
        <v>200</v>
      </c>
    </row>
    <row r="18" spans="1:29" ht="33.75" customHeight="1" x14ac:dyDescent="0.25">
      <c r="A18" s="26">
        <v>5</v>
      </c>
      <c r="B18" s="42" t="s">
        <v>5</v>
      </c>
      <c r="C18" s="23">
        <v>0.13</v>
      </c>
      <c r="D18" s="34"/>
      <c r="E18" s="31"/>
      <c r="F18" s="6"/>
      <c r="G18" s="6"/>
      <c r="H18" s="6"/>
      <c r="I18" s="6"/>
      <c r="J18" s="6">
        <v>150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9">
        <v>2028</v>
      </c>
      <c r="AA18" s="6">
        <f t="shared" si="0"/>
        <v>150</v>
      </c>
    </row>
    <row r="19" spans="1:29" ht="20.25" customHeight="1" x14ac:dyDescent="0.25">
      <c r="A19" s="26"/>
      <c r="B19" s="43"/>
      <c r="C19" s="25"/>
      <c r="D19" s="34"/>
      <c r="E19" s="3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>
        <v>150</v>
      </c>
      <c r="R19" s="6"/>
      <c r="S19" s="6"/>
      <c r="T19" s="6"/>
      <c r="U19" s="6"/>
      <c r="V19" s="6"/>
      <c r="W19" s="6"/>
      <c r="X19" s="6"/>
      <c r="Y19" s="6"/>
      <c r="Z19" s="9">
        <v>2035</v>
      </c>
      <c r="AA19" s="6">
        <f t="shared" si="0"/>
        <v>150</v>
      </c>
    </row>
    <row r="20" spans="1:29" ht="30" customHeight="1" x14ac:dyDescent="0.25">
      <c r="A20" s="26">
        <v>6</v>
      </c>
      <c r="B20" s="36" t="s">
        <v>6</v>
      </c>
      <c r="C20" s="21">
        <v>0.92200000000000004</v>
      </c>
      <c r="D20" s="34"/>
      <c r="E20" s="31"/>
      <c r="F20" s="6"/>
      <c r="G20" s="6"/>
      <c r="H20" s="6"/>
      <c r="I20" s="6"/>
      <c r="J20" s="6" t="s">
        <v>13</v>
      </c>
      <c r="K20" s="6">
        <v>200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9">
        <v>2029</v>
      </c>
      <c r="AA20" s="6">
        <f t="shared" si="0"/>
        <v>200</v>
      </c>
    </row>
    <row r="21" spans="1:29" ht="22.5" customHeight="1" x14ac:dyDescent="0.25">
      <c r="A21" s="26"/>
      <c r="B21" s="36"/>
      <c r="C21" s="22"/>
      <c r="D21" s="34"/>
      <c r="E21" s="3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v>200</v>
      </c>
      <c r="S21" s="6"/>
      <c r="T21" s="6"/>
      <c r="U21" s="6"/>
      <c r="V21" s="6"/>
      <c r="W21" s="6"/>
      <c r="X21" s="6"/>
      <c r="Y21" s="6"/>
      <c r="Z21" s="9">
        <v>2036</v>
      </c>
      <c r="AA21" s="6">
        <f t="shared" si="0"/>
        <v>200</v>
      </c>
    </row>
    <row r="22" spans="1:29" ht="28.9" customHeight="1" x14ac:dyDescent="0.25">
      <c r="A22" s="26">
        <v>7</v>
      </c>
      <c r="B22" s="41" t="s">
        <v>17</v>
      </c>
      <c r="C22" s="23">
        <v>0.55000000000000004</v>
      </c>
      <c r="D22" s="34"/>
      <c r="E22" s="31"/>
      <c r="F22" s="6"/>
      <c r="G22" s="6"/>
      <c r="H22" s="6"/>
      <c r="I22" s="6"/>
      <c r="J22" s="6"/>
      <c r="K22" s="6"/>
      <c r="L22" s="6">
        <v>150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9">
        <v>2030</v>
      </c>
      <c r="AA22" s="6">
        <f t="shared" si="0"/>
        <v>150</v>
      </c>
    </row>
    <row r="23" spans="1:29" ht="37.5" customHeight="1" x14ac:dyDescent="0.25">
      <c r="A23" s="26"/>
      <c r="B23" s="41"/>
      <c r="C23" s="17"/>
      <c r="D23" s="35"/>
      <c r="E23" s="3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>
        <v>150</v>
      </c>
      <c r="T23" s="6"/>
      <c r="U23" s="6"/>
      <c r="V23" s="6"/>
      <c r="W23" s="6"/>
      <c r="X23" s="6"/>
      <c r="Y23" s="6"/>
      <c r="Z23" s="9">
        <v>2037</v>
      </c>
      <c r="AA23" s="6">
        <f t="shared" si="0"/>
        <v>150</v>
      </c>
    </row>
    <row r="24" spans="1:29" x14ac:dyDescent="0.25">
      <c r="A24" s="26" t="s">
        <v>7</v>
      </c>
      <c r="B24" s="26"/>
      <c r="C24" s="26"/>
      <c r="D24" s="26"/>
      <c r="E24" s="26"/>
      <c r="F24" s="6">
        <f>SUM(F5:F23)</f>
        <v>200</v>
      </c>
      <c r="G24" s="6">
        <f t="shared" ref="G24:X24" si="1">SUM(G5:G23)</f>
        <v>200</v>
      </c>
      <c r="H24" s="6">
        <f t="shared" si="1"/>
        <v>200</v>
      </c>
      <c r="I24" s="6">
        <f t="shared" si="1"/>
        <v>200</v>
      </c>
      <c r="J24" s="6">
        <f t="shared" si="1"/>
        <v>150</v>
      </c>
      <c r="K24" s="6">
        <f t="shared" si="1"/>
        <v>200</v>
      </c>
      <c r="L24" s="6">
        <f t="shared" si="1"/>
        <v>150</v>
      </c>
      <c r="M24" s="6">
        <f t="shared" si="1"/>
        <v>200</v>
      </c>
      <c r="N24" s="6">
        <f t="shared" si="1"/>
        <v>200</v>
      </c>
      <c r="O24" s="6">
        <f t="shared" si="1"/>
        <v>200</v>
      </c>
      <c r="P24" s="6">
        <f t="shared" si="1"/>
        <v>200</v>
      </c>
      <c r="Q24" s="6">
        <f t="shared" si="1"/>
        <v>150</v>
      </c>
      <c r="R24" s="6">
        <f t="shared" si="1"/>
        <v>200</v>
      </c>
      <c r="S24" s="6">
        <f t="shared" si="1"/>
        <v>150</v>
      </c>
      <c r="T24" s="6">
        <f t="shared" si="1"/>
        <v>200</v>
      </c>
      <c r="U24" s="6">
        <f t="shared" si="1"/>
        <v>200</v>
      </c>
      <c r="V24" s="6">
        <f t="shared" si="1"/>
        <v>400</v>
      </c>
      <c r="W24" s="6">
        <f t="shared" si="1"/>
        <v>200</v>
      </c>
      <c r="X24" s="6">
        <f t="shared" si="1"/>
        <v>400</v>
      </c>
      <c r="Y24" s="6">
        <v>0</v>
      </c>
      <c r="Z24" s="6"/>
      <c r="AA24" s="6">
        <v>4000</v>
      </c>
    </row>
    <row r="25" spans="1:29" x14ac:dyDescent="0.25">
      <c r="A25" s="48" t="s">
        <v>8</v>
      </c>
      <c r="B25" s="49"/>
      <c r="C25" s="18"/>
      <c r="D25" s="44" t="s">
        <v>9</v>
      </c>
      <c r="E25" s="45"/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/>
      <c r="AA25" s="6">
        <v>0</v>
      </c>
      <c r="AB25" s="4"/>
      <c r="AC25" s="4"/>
    </row>
    <row r="26" spans="1:29" x14ac:dyDescent="0.25">
      <c r="A26" s="50"/>
      <c r="B26" s="51"/>
      <c r="C26" s="19"/>
      <c r="D26" s="46" t="s">
        <v>4</v>
      </c>
      <c r="E26" s="47"/>
      <c r="F26" s="7">
        <v>200</v>
      </c>
      <c r="G26" s="7">
        <v>200</v>
      </c>
      <c r="H26" s="7">
        <v>200</v>
      </c>
      <c r="I26" s="7">
        <v>200</v>
      </c>
      <c r="J26" s="7">
        <v>150</v>
      </c>
      <c r="K26" s="7">
        <v>200</v>
      </c>
      <c r="L26" s="7">
        <v>150</v>
      </c>
      <c r="M26" s="7">
        <v>200</v>
      </c>
      <c r="N26" s="7">
        <v>200</v>
      </c>
      <c r="O26" s="7">
        <v>200</v>
      </c>
      <c r="P26" s="7">
        <v>200</v>
      </c>
      <c r="Q26" s="7">
        <v>150</v>
      </c>
      <c r="R26" s="7">
        <v>200</v>
      </c>
      <c r="S26" s="7">
        <v>150</v>
      </c>
      <c r="T26" s="7">
        <v>200</v>
      </c>
      <c r="U26" s="7">
        <v>200</v>
      </c>
      <c r="V26" s="7">
        <v>400</v>
      </c>
      <c r="W26" s="7">
        <v>200</v>
      </c>
      <c r="X26" s="7">
        <v>400</v>
      </c>
      <c r="Y26" s="7">
        <v>0</v>
      </c>
      <c r="Z26" s="7"/>
      <c r="AA26" s="8">
        <f>AA5+AA6+AA7+AA8+AA9+AA10+AA11+AA12+AA13+AA14+AA15+AA16+AA17+AA18+AA19+AA20+AA21+AA22+AA23</f>
        <v>4000</v>
      </c>
    </row>
    <row r="29" spans="1:29" ht="15" customHeight="1" x14ac:dyDescent="0.25">
      <c r="B29" s="56" t="s">
        <v>22</v>
      </c>
      <c r="C29" s="56"/>
      <c r="D29" s="57"/>
      <c r="P29" s="37" t="s">
        <v>4</v>
      </c>
      <c r="Q29" s="38"/>
      <c r="R29" s="38"/>
      <c r="S29" s="38"/>
      <c r="T29" s="38"/>
      <c r="U29" s="38"/>
      <c r="V29" s="38"/>
    </row>
    <row r="30" spans="1:29" x14ac:dyDescent="0.25">
      <c r="B30" s="57"/>
      <c r="C30" s="57"/>
      <c r="D30" s="57"/>
      <c r="P30" s="38"/>
      <c r="Q30" s="38"/>
      <c r="R30" s="38"/>
      <c r="S30" s="38"/>
      <c r="T30" s="38"/>
      <c r="U30" s="38"/>
      <c r="V30" s="38"/>
    </row>
    <row r="31" spans="1:29" x14ac:dyDescent="0.25">
      <c r="B31" s="57"/>
      <c r="C31" s="57"/>
      <c r="D31" s="57"/>
      <c r="P31" s="38"/>
      <c r="Q31" s="38"/>
      <c r="R31" s="38"/>
      <c r="S31" s="38"/>
      <c r="T31" s="38"/>
      <c r="U31" s="38"/>
      <c r="V31" s="38"/>
    </row>
    <row r="32" spans="1:29" x14ac:dyDescent="0.25">
      <c r="B32" s="57"/>
      <c r="C32" s="57"/>
      <c r="D32" s="57"/>
      <c r="P32" s="38"/>
      <c r="Q32" s="38"/>
      <c r="R32" s="38"/>
      <c r="S32" s="38"/>
      <c r="T32" s="38"/>
      <c r="U32" s="38"/>
      <c r="V32" s="38"/>
    </row>
    <row r="33" spans="2:22" x14ac:dyDescent="0.25">
      <c r="B33" s="57"/>
      <c r="C33" s="57"/>
      <c r="D33" s="57"/>
      <c r="P33" s="38"/>
      <c r="Q33" s="38"/>
      <c r="R33" s="38"/>
      <c r="S33" s="38"/>
      <c r="T33" s="38"/>
      <c r="U33" s="38"/>
      <c r="V33" s="38"/>
    </row>
    <row r="34" spans="2:22" x14ac:dyDescent="0.25">
      <c r="B34" s="57"/>
      <c r="C34" s="57"/>
      <c r="D34" s="57"/>
      <c r="P34" s="38"/>
      <c r="Q34" s="38"/>
      <c r="R34" s="38"/>
      <c r="S34" s="38"/>
      <c r="T34" s="38"/>
      <c r="U34" s="38"/>
      <c r="V34" s="38"/>
    </row>
    <row r="35" spans="2:22" x14ac:dyDescent="0.25">
      <c r="B35" s="58"/>
      <c r="C35" s="58"/>
      <c r="D35" s="58"/>
    </row>
    <row r="36" spans="2:22" x14ac:dyDescent="0.25">
      <c r="B36" s="58"/>
      <c r="C36" s="58"/>
      <c r="D36" s="58"/>
    </row>
    <row r="37" spans="2:22" ht="30.75" customHeight="1" x14ac:dyDescent="0.25">
      <c r="B37" s="58"/>
      <c r="C37" s="58"/>
      <c r="D37" s="58"/>
    </row>
  </sheetData>
  <mergeCells count="24">
    <mergeCell ref="P29:V34"/>
    <mergeCell ref="U1:AA1"/>
    <mergeCell ref="A22:A23"/>
    <mergeCell ref="A24:E24"/>
    <mergeCell ref="B22:B23"/>
    <mergeCell ref="A15:A17"/>
    <mergeCell ref="B15:B17"/>
    <mergeCell ref="A18:A19"/>
    <mergeCell ref="B18:B19"/>
    <mergeCell ref="D25:E25"/>
    <mergeCell ref="D26:E26"/>
    <mergeCell ref="A25:B26"/>
    <mergeCell ref="D3:Y3"/>
    <mergeCell ref="A5:A7"/>
    <mergeCell ref="B5:B7"/>
    <mergeCell ref="B29:D37"/>
    <mergeCell ref="A8:A10"/>
    <mergeCell ref="B8:B10"/>
    <mergeCell ref="E5:E23"/>
    <mergeCell ref="D5:D23"/>
    <mergeCell ref="B20:B21"/>
    <mergeCell ref="A20:A21"/>
    <mergeCell ref="B11:B14"/>
    <mergeCell ref="A11:A1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colBreaks count="1" manualBreakCount="1">
    <brk id="1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2024-07-26T09:23:02Z</dcterms:modified>
</cp:coreProperties>
</file>